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<sst xmlns="http://schemas.openxmlformats.org/spreadsheetml/2006/main" count="56" uniqueCount="50">
  <si>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</si>
  <si>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</si>
  <si>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</si>
  <si>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</si>
  <si>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</si>
  <si>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</si>
  <si>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</si>
  <si>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</si>
  <si>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</si>
  <si>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</si>
  <si>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</si>
  <si>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</si>
  <si>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</si>
  <si>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</si>
  <si>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</si>
  <si>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</si>
  <si>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</si>
  <si>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</si>
  <si>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</si>
  <si>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</si>
  <si>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</si>
  <si>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</si>
  <si>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</si>
  <si>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</si>
  <si>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</si>
  <si>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</si>
  <si>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</si>
  <si>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</si>
  <si>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</si>
  <si>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</si>
  <si>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</si>
  <si>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</si>
  <si>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</si>
  <si>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</si>
  <si>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</si>
  <si>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</si>
  <si>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t>на 2018 год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</si>
  <si>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2.3</t>
    </r>
  </si>
  <si>
    <t>Показатели инвестиционной программы АО "Тюменьэнерго" по объекту "Модернизация диспетчерских ПТК уровня ЦУС Нефтеюганские ЭС АО "Тюменьэнерго""</t>
  </si>
  <si>
    <t>Разработка проектной документации в соответствии с заданием на проектирование (приложение №1 к настоящему договору)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</si>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</sst>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6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6" xfId="1" applyFont="1" applyBorder="1" applyAlignment="1"/>
    <xf numFmtId="0" fontId="12" fillId="0" borderId="2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7" xfId="1" applyFont="1" applyBorder="1" applyAlignment="1"/>
    <xf numFmtId="0" fontId="11" fillId="0" borderId="27" xfId="1" applyFont="1" applyBorder="1" applyAlignment="1"/>
    <xf numFmtId="4" fontId="11" fillId="0" borderId="8" xfId="1" applyNumberFormat="1" applyFont="1" applyBorder="1" applyAlignment="1"/>
    <xf numFmtId="4" fontId="12" fillId="0" borderId="16" xfId="1" applyNumberFormat="1" applyFont="1" applyBorder="1" applyAlignment="1"/>
    <xf numFmtId="0" fontId="12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zoomScaleNormal="100" workbookViewId="0">
      <selection activeCell="K15" sqref="K15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37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31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59" t="s">
        <v>38</v>
      </c>
      <c r="C7" s="59"/>
      <c r="D7" s="59"/>
      <c r="E7" s="59"/>
      <c r="F7" s="59"/>
      <c r="G7" s="25" t="s">
        <v>13</v>
      </c>
    </row>
    <row r="8" spans="1:7" s="23" customFormat="1" ht="18" customHeight="1" x14ac:dyDescent="0.25">
      <c r="B8" s="55"/>
      <c r="C8" s="55"/>
      <c r="D8" s="55"/>
      <c r="E8" s="55"/>
      <c r="F8" s="55" t="s">
        <v>36</v>
      </c>
      <c r="G8" s="56"/>
    </row>
    <row r="9" spans="1:7" ht="18" customHeight="1" x14ac:dyDescent="0.25">
      <c r="B9" s="51" t="s">
        <v>14</v>
      </c>
      <c r="C9" s="52" t="s">
        <v>15</v>
      </c>
      <c r="D9" s="52" t="s">
        <v>16</v>
      </c>
      <c r="E9" s="52" t="s">
        <v>17</v>
      </c>
      <c r="F9" s="53" t="s">
        <v>18</v>
      </c>
      <c r="G9" s="54" t="s">
        <v>19</v>
      </c>
    </row>
    <row r="10" spans="1:7" ht="17.45" customHeight="1" x14ac:dyDescent="0.25">
      <c r="B10" s="24" t="s">
        <v>20</v>
      </c>
      <c r="C10" s="24"/>
      <c r="D10" s="24"/>
      <c r="E10" s="58"/>
      <c r="F10" s="58">
        <v>2192.22975</v>
      </c>
      <c r="G10" s="57">
        <f>F10</f>
        <v>2192.22975</v>
      </c>
    </row>
    <row r="11" spans="1:7" ht="18" customHeight="1" x14ac:dyDescent="0.25">
      <c r="B11" s="24" t="s">
        <v>21</v>
      </c>
      <c r="C11" s="24"/>
      <c r="D11" s="24"/>
      <c r="E11" s="58"/>
      <c r="F11" s="58">
        <v>2586.8311100000001</v>
      </c>
      <c r="G11" s="57">
        <f>F11</f>
        <v>2586.8311100000001</v>
      </c>
    </row>
    <row r="12" spans="1:7" x14ac:dyDescent="0.25">
      <c r="B12" s="61" t="s">
        <v>34</v>
      </c>
      <c r="C12" s="62"/>
      <c r="D12" s="62"/>
      <c r="E12" s="62"/>
      <c r="F12" s="62"/>
      <c r="G12" s="62"/>
    </row>
    <row r="13" spans="1:7" ht="23.25" customHeight="1" x14ac:dyDescent="0.25">
      <c r="B13" s="60" t="s">
        <v>32</v>
      </c>
      <c r="C13" s="60"/>
      <c r="D13" s="60"/>
      <c r="E13" s="60"/>
      <c r="F13" s="60"/>
    </row>
    <row r="14" spans="1:7" x14ac:dyDescent="0.25">
      <c r="B14" s="14"/>
      <c r="C14" s="14"/>
      <c r="D14" s="14"/>
      <c r="E14" s="14"/>
      <c r="F14" s="49"/>
    </row>
    <row r="15" spans="1:7" x14ac:dyDescent="0.25">
      <c r="A15" s="69"/>
      <c r="B15" s="69"/>
      <c r="C15" s="69"/>
      <c r="D15" s="69"/>
      <c r="E15" s="69"/>
      <c r="F15" s="69"/>
      <c r="G15" s="69"/>
    </row>
    <row r="16" spans="1:7" s="2" customFormat="1" ht="15" customHeight="1" x14ac:dyDescent="0.25">
      <c r="A16" s="70" t="s">
        <v>30</v>
      </c>
      <c r="B16" s="70"/>
      <c r="C16" s="70"/>
      <c r="D16" s="70"/>
      <c r="E16" s="70"/>
      <c r="F16" s="70"/>
      <c r="G16" s="70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7" t="s">
        <v>27</v>
      </c>
      <c r="D19" s="37" t="s">
        <v>28</v>
      </c>
      <c r="E19" s="5" t="s">
        <v>10</v>
      </c>
      <c r="F19" s="65" t="s">
        <v>12</v>
      </c>
      <c r="G19" s="66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67">
        <v>6</v>
      </c>
      <c r="G20" s="68"/>
    </row>
    <row r="21" spans="1:7" ht="46.5" customHeight="1" x14ac:dyDescent="0.25">
      <c r="A21" s="19" t="s">
        <v>22</v>
      </c>
      <c r="B21" s="26" t="s">
        <v>39</v>
      </c>
      <c r="C21" s="29" t="s">
        <v>40</v>
      </c>
      <c r="D21" s="29" t="s">
        <v>41</v>
      </c>
      <c r="E21" s="30">
        <v>0</v>
      </c>
      <c r="F21" s="63" t="s">
        <v>7</v>
      </c>
      <c r="G21" s="64"/>
    </row>
    <row r="22" spans="1:7" ht="30" x14ac:dyDescent="0.25">
      <c r="A22" s="34" t="s">
        <v>23</v>
      </c>
      <c r="B22" s="27" t="s">
        <v>8</v>
      </c>
      <c r="C22" s="9" t="s">
        <v>42</v>
      </c>
      <c r="D22" s="9" t="s">
        <v>43</v>
      </c>
      <c r="E22" s="31" t="s">
        <v>7</v>
      </c>
      <c r="F22" s="75" t="s">
        <v>7</v>
      </c>
      <c r="G22" s="76"/>
    </row>
    <row r="23" spans="1:7" ht="51" customHeight="1" x14ac:dyDescent="0.25">
      <c r="A23" s="35" t="s">
        <v>24</v>
      </c>
      <c r="B23" s="28" t="s">
        <v>29</v>
      </c>
      <c r="C23" s="9" t="s">
        <v>44</v>
      </c>
      <c r="D23" s="9" t="s">
        <v>45</v>
      </c>
      <c r="E23" s="31">
        <v>0</v>
      </c>
      <c r="F23" s="63" t="s">
        <v>7</v>
      </c>
      <c r="G23" s="64"/>
    </row>
    <row r="24" spans="1:7" ht="93.75" customHeight="1" x14ac:dyDescent="0.25">
      <c r="A24" s="19" t="s">
        <v>25</v>
      </c>
      <c r="B24" s="27" t="s">
        <v>35</v>
      </c>
      <c r="C24" s="9" t="s">
        <v>46</v>
      </c>
      <c r="D24" s="21" t="s">
        <v>47</v>
      </c>
      <c r="E24" s="22">
        <v>0</v>
      </c>
      <c r="F24" s="71" t="s">
        <v>7</v>
      </c>
      <c r="G24" s="72"/>
    </row>
    <row r="25" spans="1:7" ht="60.75" thickBot="1" x14ac:dyDescent="0.3">
      <c r="A25" s="36" t="s">
        <v>26</v>
      </c>
      <c r="B25" s="32" t="s">
        <v>9</v>
      </c>
      <c r="C25" s="33" t="s">
        <v>48</v>
      </c>
      <c r="D25" s="20" t="s">
        <v>49</v>
      </c>
      <c r="E25" s="18" t="s">
        <v>7</v>
      </c>
      <c r="F25" s="71">
        <f>E27*20%</f>
        <v>0</v>
      </c>
      <c r="G25" s="72"/>
    </row>
    <row r="26" spans="1:7" ht="30.2" hidden="1" customHeight="1" x14ac:dyDescent="0.25">
      <c r="A26" s="38"/>
      <c r="B26" s="39" t="s">
        <v>11</v>
      </c>
      <c r="C26" s="40"/>
      <c r="D26" s="41"/>
      <c r="E26" s="42" t="s">
        <v>7</v>
      </c>
      <c r="F26" s="43">
        <f>E27*15%</f>
        <v>0</v>
      </c>
      <c r="G26" s="44"/>
    </row>
    <row r="27" spans="1:7" s="2" customFormat="1" ht="32.25" customHeight="1" thickBot="1" x14ac:dyDescent="0.25">
      <c r="A27" s="45"/>
      <c r="B27" s="46" t="s">
        <v>0</v>
      </c>
      <c r="C27" s="47"/>
      <c r="D27" s="47"/>
      <c r="E27" s="48">
        <f>SUM(E21:E25)</f>
        <v>0</v>
      </c>
      <c r="F27" s="73">
        <f>SUM(F21:F26)</f>
        <v>0</v>
      </c>
      <c r="G27" s="74"/>
    </row>
    <row r="28" spans="1:7" x14ac:dyDescent="0.25">
      <c r="A28" s="50" t="s">
        <v>33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F24:G24"/>
    <mergeCell ref="F25:G25"/>
    <mergeCell ref="F27:G27"/>
    <mergeCell ref="F21:G21"/>
    <mergeCell ref="F22:G22"/>
    <mergeCell ref="B7:F7"/>
    <mergeCell ref="B13:F13"/>
    <mergeCell ref="B12:G12"/>
    <mergeCell ref="F23:G23"/>
    <mergeCell ref="F19:G19"/>
    <mergeCell ref="F20:G20"/>
    <mergeCell ref="A15:G15"/>
    <mergeCell ref="A16:G16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2017-12-08T08:40:01Z</dcterms:modified>
</cp:coreProperties>
</file>